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5.15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F18" i="1"/>
  <c r="G18" s="1"/>
  <c r="F17"/>
  <c r="G17" s="1"/>
  <c r="F16"/>
  <c r="G16" s="1"/>
  <c r="F15"/>
  <c r="G15" s="1"/>
  <c r="F14"/>
  <c r="G14" s="1"/>
  <c r="F13"/>
  <c r="G13" s="1"/>
  <c r="F12"/>
  <c r="G12" s="1"/>
  <c r="F11"/>
  <c r="G11" s="1"/>
  <c r="F10"/>
  <c r="G10" s="1"/>
  <c r="F9"/>
  <c r="G9" s="1"/>
  <c r="B19"/>
  <c r="F19" s="1"/>
  <c r="G19" s="1"/>
</calcChain>
</file>

<file path=xl/sharedStrings.xml><?xml version="1.0" encoding="utf-8"?>
<sst xmlns="http://schemas.openxmlformats.org/spreadsheetml/2006/main" count="21" uniqueCount="21">
  <si>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</si>
  <si>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</si>
  <si>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</si>
  <si>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</si>
  <si>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</si>
  <si>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</si>
  <si>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</si>
  <si>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</si>
  <si>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</si>
  <si>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</si>
  <si>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</si>
  <si>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</si>
  <si>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город Олонец, улица Школьная, дом 25</t>
  </si>
  <si>
    <t>Уборка подъездов</t>
  </si>
  <si>
    <t>Площадь, кв.м.</t>
  </si>
  <si>
    <t>Стоимость в месяц, руб. без УК</t>
  </si>
  <si>
    <t>Стоимость за 2015г, руб. без УК</t>
  </si>
  <si>
    <t>принят собственниками</t>
  </si>
  <si>
    <t>Стоимость на 1 кв.м. общей занимаемой площади (рублей в месяц) - 20 %</t>
  </si>
  <si>
    <t>с 01.05.2015г.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</si>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</sst>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3" fillId="0" borderId="2" xfId="2" applyFont="1" applyFill="1" applyBorder="1" applyAlignment="1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1" fillId="0" borderId="1" xfId="0" applyNumberFormat="1" applyFont="1" applyBorder="1" applyAlignment="1"/>
    <xf numFmtId="2" fontId="0" fillId="0" borderId="1" xfId="0" applyNumberFormat="1" applyBorder="1"/>
    <xf numFmtId="0" fontId="0" fillId="0" borderId="1" xfId="0" applyBorder="1"/>
    <xf numFmtId="0" fontId="0" fillId="0" borderId="0" xfId="0" applyAlignment="1">
      <alignment wrapText="1" shrinkToFit="1"/>
    </xf>
    <xf numFmtId="0" fontId="0" fillId="0" borderId="1" xfId="0" applyBorder="1" applyAlignment="1">
      <alignment wrapText="1" shrinkToFi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A16" sqref="A16"/>
    </sheetView>
  </sheetViews>
  <sheetFormatPr defaultRowHeight="15"/>
  <cols>
    <col min="1" max="1" width="59" customWidth="1"/>
    <col min="2" max="2" width="13.28515625" customWidth="1"/>
    <col min="5" max="6" width="0" hidden="1" customWidth="1"/>
    <col min="7" max="7" width="11" hidden="1" customWidth="1"/>
  </cols>
  <sheetData>
    <row r="1" spans="1:10">
      <c r="B1" s="15" t="s">
        <v>17</v>
      </c>
      <c r="C1" s="15"/>
    </row>
    <row r="2" spans="1:10">
      <c r="B2" t="s">
        <v>19</v>
      </c>
    </row>
    <row r="3" spans="1:10">
      <c r="A3" s="2"/>
    </row>
    <row r="4" spans="1:10" ht="23.25" customHeight="1">
      <c r="A4" s="13" t="s">
        <v>0</v>
      </c>
      <c r="B4" s="13"/>
    </row>
    <row r="5" spans="1:10" ht="45" customHeight="1">
      <c r="A5" s="14" t="s">
        <v>1</v>
      </c>
      <c r="B5" s="14"/>
    </row>
    <row r="6" spans="1:10">
      <c r="A6" s="6"/>
    </row>
    <row r="7" spans="1:10">
      <c r="A7" s="2" t="s">
        <v>12</v>
      </c>
    </row>
    <row r="8" spans="1:10" ht="89.25" customHeight="1">
      <c r="A8" s="1" t="s">
        <v>2</v>
      </c>
      <c r="B8" s="7" t="s">
        <v>18</v>
      </c>
      <c r="E8" s="12" t="s">
        <v>14</v>
      </c>
      <c r="F8" s="12" t="s">
        <v>15</v>
      </c>
      <c r="G8" s="12" t="s">
        <v>16</v>
      </c>
      <c r="H8" s="11"/>
      <c r="I8" s="11"/>
      <c r="J8" s="11"/>
    </row>
    <row r="9" spans="1:10" ht="45">
      <c r="A9" s="4" t="s">
        <v>3</v>
      </c>
      <c r="B9" s="10">
        <v>2.2799999999999998</v>
      </c>
      <c r="E9" s="10">
        <v>3121.7</v>
      </c>
      <c r="F9" s="10">
        <f>ROUND(B9*0.76*E9,2)</f>
        <v>5409.28</v>
      </c>
      <c r="G9" s="10">
        <f>F9*8</f>
        <v>43274.239999999998</v>
      </c>
    </row>
    <row r="10" spans="1:10" ht="30">
      <c r="A10" s="4" t="s">
        <v>4</v>
      </c>
      <c r="B10" s="10">
        <v>2.1800000000000002</v>
      </c>
      <c r="E10" s="10">
        <v>3121.7</v>
      </c>
      <c r="F10" s="10">
        <f t="shared" ref="F10:F18" si="0">ROUND(B10*0.76*E10,2)</f>
        <v>5172.03</v>
      </c>
      <c r="G10" s="10">
        <f t="shared" ref="G10:G18" si="1">F10*8</f>
        <v>41376.239999999998</v>
      </c>
    </row>
    <row r="11" spans="1:10">
      <c r="A11" s="3" t="s">
        <v>5</v>
      </c>
      <c r="B11" s="10">
        <v>2.74</v>
      </c>
      <c r="E11" s="10">
        <v>3121.7</v>
      </c>
      <c r="F11" s="10">
        <f t="shared" si="0"/>
        <v>6500.63</v>
      </c>
      <c r="G11" s="10">
        <f t="shared" si="1"/>
        <v>52005.04</v>
      </c>
    </row>
    <row r="12" spans="1:10" ht="30">
      <c r="A12" s="4" t="s">
        <v>6</v>
      </c>
      <c r="B12" s="10">
        <v>1.06</v>
      </c>
      <c r="E12" s="10">
        <v>3121.7</v>
      </c>
      <c r="F12" s="10">
        <f t="shared" si="0"/>
        <v>2514.84</v>
      </c>
      <c r="G12" s="10">
        <f t="shared" si="1"/>
        <v>20118.72</v>
      </c>
    </row>
    <row r="13" spans="1:10" ht="30">
      <c r="A13" s="4" t="s">
        <v>7</v>
      </c>
      <c r="B13" s="10">
        <v>1.59</v>
      </c>
      <c r="E13" s="10">
        <v>3121.7</v>
      </c>
      <c r="F13" s="10">
        <f t="shared" si="0"/>
        <v>3772.26</v>
      </c>
      <c r="G13" s="10">
        <f t="shared" si="1"/>
        <v>30178.080000000002</v>
      </c>
    </row>
    <row r="14" spans="1:10" ht="30">
      <c r="A14" s="4" t="s">
        <v>8</v>
      </c>
      <c r="B14" s="10">
        <v>1.76</v>
      </c>
      <c r="E14" s="10">
        <v>3121.7</v>
      </c>
      <c r="F14" s="10">
        <f t="shared" si="0"/>
        <v>4175.59</v>
      </c>
      <c r="G14" s="10">
        <f t="shared" si="1"/>
        <v>33404.720000000001</v>
      </c>
    </row>
    <row r="15" spans="1:10" ht="30">
      <c r="A15" s="4" t="s">
        <v>9</v>
      </c>
      <c r="B15" s="9">
        <v>0</v>
      </c>
      <c r="E15" s="10">
        <v>3121.7</v>
      </c>
      <c r="F15" s="10">
        <f t="shared" si="0"/>
        <v>0</v>
      </c>
      <c r="G15" s="10">
        <f t="shared" si="1"/>
        <v>0</v>
      </c>
    </row>
    <row r="16" spans="1:10">
      <c r="A16" s="3" t="s">
        <v>20</v>
      </c>
      <c r="B16" s="9">
        <v>0.1</v>
      </c>
      <c r="E16" s="10">
        <v>3121.7</v>
      </c>
      <c r="F16" s="10">
        <f t="shared" si="0"/>
        <v>237.25</v>
      </c>
      <c r="G16" s="9">
        <f t="shared" si="1"/>
        <v>1898</v>
      </c>
    </row>
    <row r="17" spans="1:7">
      <c r="A17" s="3" t="s">
        <v>10</v>
      </c>
      <c r="B17" s="9">
        <v>0.1</v>
      </c>
      <c r="E17" s="10">
        <v>3121.7</v>
      </c>
      <c r="F17" s="10">
        <f t="shared" si="0"/>
        <v>237.25</v>
      </c>
      <c r="G17" s="9">
        <f t="shared" si="1"/>
        <v>1898</v>
      </c>
    </row>
    <row r="18" spans="1:7">
      <c r="A18" s="3" t="s">
        <v>13</v>
      </c>
      <c r="B18" s="10">
        <v>1.59</v>
      </c>
      <c r="E18" s="10">
        <v>3121.7</v>
      </c>
      <c r="F18" s="10">
        <f t="shared" si="0"/>
        <v>3772.26</v>
      </c>
      <c r="G18" s="10">
        <f t="shared" si="1"/>
        <v>30178.080000000002</v>
      </c>
    </row>
    <row r="19" spans="1:7">
      <c r="A19" s="5" t="s">
        <v>11</v>
      </c>
      <c r="B19" s="8">
        <f>SUM(B9:B18)</f>
        <v>13.399999999999999</v>
      </c>
      <c r="E19" s="10">
        <v>3121.7</v>
      </c>
      <c r="F19" s="10">
        <f>ROUND(B19*E19,2)</f>
        <v>41830.78</v>
      </c>
      <c r="G19" s="10">
        <f t="shared" ref="G19" si="2">F19*8</f>
        <v>334646.24</v>
      </c>
    </row>
    <row r="20" spans="1:7">
      <c r="A20" s="2"/>
    </row>
    <row r="21" spans="1:7">
      <c r="A21" s="2"/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01.05.15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2015-05-14T05:22:36Z</cp:lastPrinted>
  <dcterms:created xsi:type="dcterms:W3CDTF">2015-01-22T07:11:08Z</dcterms:created>
  <dcterms:modified xsi:type="dcterms:W3CDTF">2016-03-16T07:38:36Z</dcterms:modified>
</cp:coreProperties>
</file>